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i082\Desktop\Manuscript - Source Data\"/>
    </mc:Choice>
  </mc:AlternateContent>
  <xr:revisionPtr revIDLastSave="0" documentId="13_ncr:1_{9411CDDB-E363-4FA1-81CA-6E6DD9E755F5}" xr6:coauthVersionLast="47" xr6:coauthVersionMax="47" xr10:uidLastSave="{00000000-0000-0000-0000-000000000000}"/>
  <bookViews>
    <workbookView xWindow="-108" yWindow="-108" windowWidth="23256" windowHeight="12456" activeTab="2" xr2:uid="{861838EC-2A39-4549-A181-284583872BC5}"/>
  </bookViews>
  <sheets>
    <sheet name="7b" sheetId="2" r:id="rId1"/>
    <sheet name="7d" sheetId="1" r:id="rId2"/>
    <sheet name="7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28" i="3" l="1"/>
  <c r="G28" i="3"/>
  <c r="K27" i="3"/>
  <c r="G27" i="3"/>
  <c r="K26" i="3"/>
  <c r="G26" i="3"/>
  <c r="K25" i="3"/>
  <c r="G25" i="3"/>
  <c r="K21" i="3"/>
  <c r="G21" i="3"/>
  <c r="K20" i="3"/>
  <c r="G20" i="3"/>
  <c r="K19" i="3"/>
  <c r="G19" i="3"/>
  <c r="K18" i="3"/>
  <c r="G18" i="3"/>
  <c r="K14" i="3"/>
  <c r="G14" i="3"/>
  <c r="K13" i="3"/>
  <c r="G13" i="3"/>
  <c r="K12" i="3"/>
  <c r="G12" i="3"/>
  <c r="K11" i="3"/>
  <c r="G11" i="3"/>
  <c r="K7" i="3"/>
  <c r="G7" i="3"/>
  <c r="K6" i="3"/>
  <c r="G6" i="3"/>
  <c r="K5" i="3"/>
  <c r="G5" i="3"/>
  <c r="K4" i="3"/>
  <c r="G4" i="3"/>
  <c r="K14" i="1"/>
  <c r="L14" i="1" s="1"/>
  <c r="G14" i="1"/>
  <c r="K13" i="1"/>
  <c r="L13" i="1" s="1"/>
  <c r="G13" i="1"/>
  <c r="K12" i="1"/>
  <c r="G12" i="1"/>
  <c r="K11" i="1"/>
  <c r="G11" i="1"/>
  <c r="K7" i="1"/>
  <c r="G7" i="1"/>
  <c r="L7" i="1" s="1"/>
  <c r="K6" i="1"/>
  <c r="L6" i="1" s="1"/>
  <c r="G6" i="1"/>
  <c r="K5" i="1"/>
  <c r="G5" i="1"/>
  <c r="K4" i="1"/>
  <c r="G4" i="1"/>
  <c r="K14" i="2"/>
  <c r="G14" i="2"/>
  <c r="K13" i="2"/>
  <c r="G13" i="2"/>
  <c r="K12" i="2"/>
  <c r="G12" i="2"/>
  <c r="K11" i="2"/>
  <c r="G11" i="2"/>
  <c r="K7" i="2"/>
  <c r="K6" i="2"/>
  <c r="K5" i="2"/>
  <c r="K4" i="2"/>
  <c r="G7" i="2"/>
  <c r="G6" i="2"/>
  <c r="G5" i="2"/>
  <c r="G4" i="2"/>
  <c r="L28" i="3" l="1"/>
  <c r="L27" i="3"/>
  <c r="L21" i="3"/>
  <c r="L20" i="3"/>
  <c r="L13" i="3"/>
  <c r="L14" i="3"/>
  <c r="L7" i="3"/>
  <c r="L6" i="3"/>
  <c r="L7" i="2"/>
  <c r="L6" i="2"/>
  <c r="L14" i="2"/>
  <c r="L13" i="2"/>
</calcChain>
</file>

<file path=xl/sharedStrings.xml><?xml version="1.0" encoding="utf-8"?>
<sst xmlns="http://schemas.openxmlformats.org/spreadsheetml/2006/main" count="88" uniqueCount="17">
  <si>
    <t>Central</t>
  </si>
  <si>
    <t>Pericentral</t>
  </si>
  <si>
    <t>Periportal</t>
  </si>
  <si>
    <t>Portal</t>
  </si>
  <si>
    <t>Control 
(n=3)</t>
  </si>
  <si>
    <r>
      <rPr>
        <i/>
        <sz val="11"/>
        <color theme="1"/>
        <rFont val="Aptos Narrow"/>
        <family val="2"/>
        <scheme val="minor"/>
      </rPr>
      <t>Rspo3 Evi/Wls</t>
    </r>
    <r>
      <rPr>
        <sz val="11"/>
        <color theme="1"/>
        <rFont val="Aptos Narrow"/>
        <family val="2"/>
        <scheme val="minor"/>
      </rPr>
      <t xml:space="preserve"> iECKO
(n=3)</t>
    </r>
  </si>
  <si>
    <t>Zone</t>
  </si>
  <si>
    <t xml:space="preserve">Average </t>
  </si>
  <si>
    <t>GLUL LFQ intensity (log2 transformed)</t>
  </si>
  <si>
    <t>Fold change</t>
  </si>
  <si>
    <t>OAT LFQ intensity (log2 transformed)</t>
  </si>
  <si>
    <t>SFXN1 LFQ intensity (log2 transformed)</t>
  </si>
  <si>
    <t>CYP2F2 LFQ intensity (log2 transformed)</t>
  </si>
  <si>
    <t>CYP2E1 LFQ intensity (log2 transformed)</t>
  </si>
  <si>
    <t>CYP1A2 LFQ intensity (log2 transformed)</t>
  </si>
  <si>
    <t>CYP2C37 LFQ intensity (log2 transformed)</t>
  </si>
  <si>
    <t>CYP2A5 LFQ intensity (log2 transformed)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</si>
</sst>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name val="Arial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/>
    <xf numFmtId="0" fontId="1" fillId="0" borderId="3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4" xfId="0" applyFont="1" applyBorder="1"/>
    <xf numFmtId="0" fontId="1" fillId="0" borderId="5" xfId="0" applyFont="1" applyBorder="1"/>
    <xf numFmtId="0" fontId="0" fillId="0" borderId="18" xfId="0" applyBorder="1"/>
    <xf numFmtId="0" fontId="0" fillId="0" borderId="19" xfId="0" applyBorder="1"/>
    <xf numFmtId="0" fontId="1" fillId="0" borderId="20" xfId="0" applyFont="1" applyBorder="1"/>
    <xf numFmtId="0" fontId="1" fillId="0" borderId="6" xfId="0" applyFont="1" applyBorder="1"/>
    <xf numFmtId="0" fontId="1" fillId="0" borderId="21" xfId="0" applyFont="1" applyBorder="1"/>
    <xf numFmtId="0" fontId="1" fillId="0" borderId="9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0" fillId="0" borderId="25" xfId="0" applyBorder="1"/>
    <xf numFmtId="0" fontId="0" fillId="2" borderId="2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1" fillId="2" borderId="22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ABF31-FDBE-4B28-979E-B3286E5E8606}">
  <dimension ref="C2:L14"/>
  <sheetViews>
    <sheetView workbookViewId="0">
      <selection activeCell="C19" sqref="C19"/>
    </sheetView>
  </sheetViews>
  <sheetFormatPr defaultRowHeight="14.4" x14ac:dyDescent="0.3"/>
  <cols>
    <col min="2" max="2" width="9.21875" customWidth="1"/>
    <col min="11" max="11" width="10.6640625" bestFit="1" customWidth="1"/>
    <col min="12" max="12" width="12.5546875" customWidth="1"/>
  </cols>
  <sheetData>
    <row r="2" spans="3:12" ht="25.8" customHeight="1" thickBot="1" x14ac:dyDescent="0.35">
      <c r="C2" t="s">
        <v>8</v>
      </c>
    </row>
    <row r="3" spans="3:12" ht="32.4" customHeight="1" thickBot="1" x14ac:dyDescent="0.35">
      <c r="C3" s="23" t="s">
        <v>6</v>
      </c>
      <c r="D3" s="24" t="s">
        <v>4</v>
      </c>
      <c r="E3" s="31"/>
      <c r="F3" s="32"/>
      <c r="G3" s="23" t="s">
        <v>7</v>
      </c>
      <c r="H3" s="24" t="s">
        <v>5</v>
      </c>
      <c r="I3" s="31"/>
      <c r="J3" s="32"/>
      <c r="K3" s="27" t="s">
        <v>7</v>
      </c>
      <c r="L3" s="1" t="s">
        <v>9</v>
      </c>
    </row>
    <row r="4" spans="3:12" x14ac:dyDescent="0.3">
      <c r="C4" s="28" t="s">
        <v>3</v>
      </c>
      <c r="D4" s="6">
        <v>27.077549999999999</v>
      </c>
      <c r="E4" s="7">
        <v>26.952380000000002</v>
      </c>
      <c r="F4" s="8">
        <v>27.784500000000001</v>
      </c>
      <c r="G4" s="19">
        <f>AVERAGE(D4:F4)</f>
        <v>27.271476666666668</v>
      </c>
      <c r="H4" s="20">
        <v>26.711880000000001</v>
      </c>
      <c r="I4" s="7">
        <v>25.79447</v>
      </c>
      <c r="J4" s="21">
        <v>30.48903</v>
      </c>
      <c r="K4" s="22">
        <f>AVERAGE(H4:J4)</f>
        <v>27.665126666666666</v>
      </c>
    </row>
    <row r="5" spans="3:12" x14ac:dyDescent="0.3">
      <c r="C5" s="29" t="s">
        <v>2</v>
      </c>
      <c r="D5" s="3">
        <v>27.520130000000002</v>
      </c>
      <c r="E5" s="2">
        <v>26.003740000000001</v>
      </c>
      <c r="F5" s="9">
        <v>26.78706</v>
      </c>
      <c r="G5" s="11">
        <f>AVERAGE(D5:F5)</f>
        <v>26.770309999999998</v>
      </c>
      <c r="H5" s="15">
        <v>24.732420000000001</v>
      </c>
      <c r="I5" s="2">
        <v>23.644269999999999</v>
      </c>
      <c r="J5" s="16">
        <v>30.27609</v>
      </c>
      <c r="K5" s="13">
        <f>AVERAGE(H5:J5)</f>
        <v>26.21759333333333</v>
      </c>
    </row>
    <row r="6" spans="3:12" x14ac:dyDescent="0.3">
      <c r="C6" s="29" t="s">
        <v>1</v>
      </c>
      <c r="D6" s="3">
        <v>31.656639999999999</v>
      </c>
      <c r="E6" s="2">
        <v>31.289729999999999</v>
      </c>
      <c r="F6" s="9">
        <v>33.960250000000002</v>
      </c>
      <c r="G6" s="11">
        <f>AVERAGE(D6:F6)</f>
        <v>32.30220666666667</v>
      </c>
      <c r="H6" s="15">
        <v>28.331250000000001</v>
      </c>
      <c r="I6" s="2">
        <v>26.205159999999999</v>
      </c>
      <c r="J6" s="16">
        <v>26.765339999999998</v>
      </c>
      <c r="K6" s="13">
        <f>AVERAGE(H6:J6)</f>
        <v>27.100583333333333</v>
      </c>
      <c r="L6">
        <f>G6/K6</f>
        <v>1.1919376889181355</v>
      </c>
    </row>
    <row r="7" spans="3:12" ht="15" thickBot="1" x14ac:dyDescent="0.35">
      <c r="C7" s="30" t="s">
        <v>0</v>
      </c>
      <c r="D7" s="4">
        <v>32.84019</v>
      </c>
      <c r="E7" s="5">
        <v>33.336179999999999</v>
      </c>
      <c r="F7" s="10">
        <v>36.048200000000001</v>
      </c>
      <c r="G7" s="12">
        <f>AVERAGE(D7:F7)</f>
        <v>34.074856666666669</v>
      </c>
      <c r="H7" s="17">
        <v>30.077369999999998</v>
      </c>
      <c r="I7" s="5">
        <v>28.504339999999999</v>
      </c>
      <c r="J7" s="18">
        <v>29.40042</v>
      </c>
      <c r="K7" s="14">
        <f>AVERAGE(H7:J7)</f>
        <v>29.327376666666666</v>
      </c>
      <c r="L7">
        <f>G7/K7</f>
        <v>1.1618787815207476</v>
      </c>
    </row>
    <row r="8" spans="3:12" ht="16.8" customHeight="1" x14ac:dyDescent="0.3"/>
    <row r="9" spans="3:12" ht="18.600000000000001" customHeight="1" thickBot="1" x14ac:dyDescent="0.35">
      <c r="C9" t="s">
        <v>10</v>
      </c>
    </row>
    <row r="10" spans="3:12" ht="30" customHeight="1" thickBot="1" x14ac:dyDescent="0.35">
      <c r="C10" s="23" t="s">
        <v>6</v>
      </c>
      <c r="D10" s="24" t="s">
        <v>4</v>
      </c>
      <c r="E10" s="31"/>
      <c r="F10" s="32"/>
      <c r="G10" s="23" t="s">
        <v>7</v>
      </c>
      <c r="H10" s="24" t="s">
        <v>5</v>
      </c>
      <c r="I10" s="31"/>
      <c r="J10" s="32"/>
      <c r="K10" s="27" t="s">
        <v>7</v>
      </c>
      <c r="L10" s="1" t="s">
        <v>9</v>
      </c>
    </row>
    <row r="11" spans="3:12" x14ac:dyDescent="0.3">
      <c r="C11" s="28" t="s">
        <v>3</v>
      </c>
      <c r="D11" s="6">
        <v>26.4453</v>
      </c>
      <c r="E11" s="7">
        <v>26.519939999999998</v>
      </c>
      <c r="F11" s="8">
        <v>31.687919999999998</v>
      </c>
      <c r="G11" s="19">
        <f>AVERAGE(D11:F11)</f>
        <v>28.217719999999996</v>
      </c>
      <c r="H11" s="20">
        <v>24.476980000000001</v>
      </c>
      <c r="I11" s="7">
        <v>25.241510000000002</v>
      </c>
      <c r="J11" s="21">
        <v>29.646709999999999</v>
      </c>
      <c r="K11" s="22">
        <f>AVERAGE(H11:J11)</f>
        <v>26.455066666666667</v>
      </c>
    </row>
    <row r="12" spans="3:12" x14ac:dyDescent="0.3">
      <c r="C12" s="29" t="s">
        <v>2</v>
      </c>
      <c r="D12" s="3">
        <v>27.4373</v>
      </c>
      <c r="E12" s="2">
        <v>25.967919999999999</v>
      </c>
      <c r="F12" s="9">
        <v>31.36233</v>
      </c>
      <c r="G12" s="11">
        <f>AVERAGE(D12:F12)</f>
        <v>28.255849999999999</v>
      </c>
      <c r="H12" s="15">
        <v>25.325469999999999</v>
      </c>
      <c r="I12" s="2">
        <v>25.78349</v>
      </c>
      <c r="J12" s="16">
        <v>28.766359999999999</v>
      </c>
      <c r="K12" s="13">
        <f>AVERAGE(H12:J12)</f>
        <v>26.625106666666664</v>
      </c>
    </row>
    <row r="13" spans="3:12" x14ac:dyDescent="0.3">
      <c r="C13" s="29" t="s">
        <v>1</v>
      </c>
      <c r="D13" s="3">
        <v>30.760100000000001</v>
      </c>
      <c r="E13" s="2">
        <v>31.081320000000002</v>
      </c>
      <c r="F13" s="9">
        <v>34.063180000000003</v>
      </c>
      <c r="G13" s="11">
        <f>AVERAGE(D13:F13)</f>
        <v>31.9682</v>
      </c>
      <c r="H13" s="15">
        <v>28.62895</v>
      </c>
      <c r="I13" s="2">
        <v>27.731300000000001</v>
      </c>
      <c r="J13" s="16">
        <v>27.591640000000002</v>
      </c>
      <c r="K13" s="13">
        <f>AVERAGE(H13:J13)</f>
        <v>27.983963333333335</v>
      </c>
      <c r="L13">
        <f>G13/K13</f>
        <v>1.1423757106599981</v>
      </c>
    </row>
    <row r="14" spans="3:12" ht="15" thickBot="1" x14ac:dyDescent="0.35">
      <c r="C14" s="30" t="s">
        <v>0</v>
      </c>
      <c r="D14" s="4">
        <v>32.08043</v>
      </c>
      <c r="E14" s="5">
        <v>32.191020000000002</v>
      </c>
      <c r="F14" s="10">
        <v>35.1419</v>
      </c>
      <c r="G14" s="12">
        <f>AVERAGE(D14:F14)</f>
        <v>33.137783333333338</v>
      </c>
      <c r="H14" s="17">
        <v>28.842749999999999</v>
      </c>
      <c r="I14" s="5">
        <v>28.31514</v>
      </c>
      <c r="J14" s="18">
        <v>29.189240000000002</v>
      </c>
      <c r="K14" s="14">
        <f>AVERAGE(H14:J14)</f>
        <v>28.782376666666664</v>
      </c>
      <c r="L14">
        <f>G14/K14</f>
        <v>1.1513219952996703</v>
      </c>
    </row>
  </sheetData>
  <mergeCells count="4">
    <mergeCell ref="D3:F3"/>
    <mergeCell ref="H3:J3"/>
    <mergeCell ref="D10:F10"/>
    <mergeCell ref="H10:J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C09AC-E9D8-4EC9-823B-50FFA143F703}">
  <dimension ref="C2:L14"/>
  <sheetViews>
    <sheetView workbookViewId="0">
      <selection activeCell="N14" sqref="N14"/>
    </sheetView>
  </sheetViews>
  <sheetFormatPr defaultRowHeight="14.4" x14ac:dyDescent="0.3"/>
  <cols>
    <col min="12" max="12" width="14.6640625" customWidth="1"/>
  </cols>
  <sheetData>
    <row r="2" spans="3:12" ht="15" thickBot="1" x14ac:dyDescent="0.35">
      <c r="C2" t="s">
        <v>11</v>
      </c>
    </row>
    <row r="3" spans="3:12" ht="31.8" customHeight="1" thickBot="1" x14ac:dyDescent="0.35">
      <c r="C3" s="23" t="s">
        <v>6</v>
      </c>
      <c r="D3" s="24" t="s">
        <v>4</v>
      </c>
      <c r="E3" s="25"/>
      <c r="F3" s="25"/>
      <c r="G3" s="23" t="s">
        <v>7</v>
      </c>
      <c r="H3" s="24" t="s">
        <v>5</v>
      </c>
      <c r="I3" s="25"/>
      <c r="J3" s="26"/>
      <c r="K3" s="27" t="s">
        <v>7</v>
      </c>
      <c r="L3" s="1" t="s">
        <v>9</v>
      </c>
    </row>
    <row r="4" spans="3:12" x14ac:dyDescent="0.3">
      <c r="C4" s="28" t="s">
        <v>3</v>
      </c>
      <c r="D4" s="6">
        <v>29.32573</v>
      </c>
      <c r="E4" s="7">
        <v>29.968699999999998</v>
      </c>
      <c r="F4" s="8">
        <v>32.510719999999999</v>
      </c>
      <c r="G4" s="19">
        <f>AVERAGE(D4:F4)</f>
        <v>30.601716666666665</v>
      </c>
      <c r="H4" s="20">
        <v>29.967469999999999</v>
      </c>
      <c r="I4" s="7">
        <v>30.16255</v>
      </c>
      <c r="J4" s="21">
        <v>28.954190000000001</v>
      </c>
      <c r="K4" s="22">
        <f>AVERAGE(H4:J4)</f>
        <v>29.694736666666667</v>
      </c>
    </row>
    <row r="5" spans="3:12" x14ac:dyDescent="0.3">
      <c r="C5" s="29" t="s">
        <v>2</v>
      </c>
      <c r="D5" s="3">
        <v>29.24878</v>
      </c>
      <c r="E5" s="2">
        <v>29.943909999999999</v>
      </c>
      <c r="F5" s="9">
        <v>31.981929999999998</v>
      </c>
      <c r="G5" s="11">
        <f>AVERAGE(D5:F5)</f>
        <v>30.391540000000003</v>
      </c>
      <c r="H5" s="15">
        <v>29.679210000000001</v>
      </c>
      <c r="I5" s="2">
        <v>30.046869999999998</v>
      </c>
      <c r="J5" s="16">
        <v>28.68946</v>
      </c>
      <c r="K5" s="13">
        <f>AVERAGE(H5:J5)</f>
        <v>29.471846666666664</v>
      </c>
    </row>
    <row r="6" spans="3:12" x14ac:dyDescent="0.3">
      <c r="C6" s="29" t="s">
        <v>1</v>
      </c>
      <c r="D6" s="3">
        <v>27.746500000000001</v>
      </c>
      <c r="E6" s="2">
        <v>28.467269999999999</v>
      </c>
      <c r="F6" s="9">
        <v>27.42998</v>
      </c>
      <c r="G6" s="11">
        <f>AVERAGE(D6:F6)</f>
        <v>27.881249999999998</v>
      </c>
      <c r="H6" s="15">
        <v>29.293379999999999</v>
      </c>
      <c r="I6" s="2">
        <v>29.31551</v>
      </c>
      <c r="J6" s="16">
        <v>29.37791</v>
      </c>
      <c r="K6" s="13">
        <f>AVERAGE(H6:J6)</f>
        <v>29.328933333333335</v>
      </c>
      <c r="L6">
        <f>K6/G6</f>
        <v>1.0519231861316598</v>
      </c>
    </row>
    <row r="7" spans="3:12" ht="15" thickBot="1" x14ac:dyDescent="0.35">
      <c r="C7" s="30" t="s">
        <v>0</v>
      </c>
      <c r="D7" s="4">
        <v>26.357600000000001</v>
      </c>
      <c r="E7" s="5">
        <v>26.062639999999998</v>
      </c>
      <c r="F7" s="10">
        <v>25.107530000000001</v>
      </c>
      <c r="G7" s="12">
        <f>AVERAGE(D7:F7)</f>
        <v>25.842590000000001</v>
      </c>
      <c r="H7" s="17">
        <v>28.34515</v>
      </c>
      <c r="I7" s="5">
        <v>28.299379999999999</v>
      </c>
      <c r="J7" s="18">
        <v>29.064150000000001</v>
      </c>
      <c r="K7" s="14">
        <f>AVERAGE(H7:J7)</f>
        <v>28.569559999999999</v>
      </c>
      <c r="L7">
        <f>K7/G7</f>
        <v>1.1055223180029554</v>
      </c>
    </row>
    <row r="9" spans="3:12" ht="15" thickBot="1" x14ac:dyDescent="0.35">
      <c r="C9" t="s">
        <v>12</v>
      </c>
    </row>
    <row r="10" spans="3:12" ht="33" customHeight="1" thickBot="1" x14ac:dyDescent="0.35">
      <c r="C10" s="23" t="s">
        <v>6</v>
      </c>
      <c r="D10" s="24" t="s">
        <v>4</v>
      </c>
      <c r="E10" s="25"/>
      <c r="F10" s="25"/>
      <c r="G10" s="23" t="s">
        <v>7</v>
      </c>
      <c r="H10" s="24" t="s">
        <v>5</v>
      </c>
      <c r="I10" s="25"/>
      <c r="J10" s="26"/>
      <c r="K10" s="27" t="s">
        <v>7</v>
      </c>
      <c r="L10" s="1" t="s">
        <v>9</v>
      </c>
    </row>
    <row r="11" spans="3:12" x14ac:dyDescent="0.3">
      <c r="C11" s="28" t="s">
        <v>3</v>
      </c>
      <c r="D11" s="6">
        <v>31.02373</v>
      </c>
      <c r="E11" s="7">
        <v>30.690709999999999</v>
      </c>
      <c r="F11" s="8">
        <v>34.640219999999999</v>
      </c>
      <c r="G11" s="19">
        <f>AVERAGE(D11:F11)</f>
        <v>32.118220000000001</v>
      </c>
      <c r="H11" s="20">
        <v>30.65625</v>
      </c>
      <c r="I11" s="7">
        <v>30.446480000000001</v>
      </c>
      <c r="J11" s="21">
        <v>30.50028</v>
      </c>
      <c r="K11" s="22">
        <f>AVERAGE(H11:J11)</f>
        <v>30.534336666666665</v>
      </c>
    </row>
    <row r="12" spans="3:12" x14ac:dyDescent="0.3">
      <c r="C12" s="29" t="s">
        <v>2</v>
      </c>
      <c r="D12" s="3">
        <v>30.691459999999999</v>
      </c>
      <c r="E12" s="2">
        <v>30.436389999999999</v>
      </c>
      <c r="F12" s="9">
        <v>34.502850000000002</v>
      </c>
      <c r="G12" s="11">
        <f>AVERAGE(D12:F12)</f>
        <v>31.876899999999996</v>
      </c>
      <c r="H12" s="15">
        <v>30.51925</v>
      </c>
      <c r="I12" s="2">
        <v>29.859449999999999</v>
      </c>
      <c r="J12" s="16">
        <v>29.929590000000001</v>
      </c>
      <c r="K12" s="13">
        <f>AVERAGE(H12:J12)</f>
        <v>30.102763333333332</v>
      </c>
    </row>
    <row r="13" spans="3:12" x14ac:dyDescent="0.3">
      <c r="C13" s="29" t="s">
        <v>1</v>
      </c>
      <c r="D13" s="3">
        <v>28.056000000000001</v>
      </c>
      <c r="E13" s="2">
        <v>27.348579999999998</v>
      </c>
      <c r="F13" s="9">
        <v>30.17343</v>
      </c>
      <c r="G13" s="11">
        <f>AVERAGE(D13:F13)</f>
        <v>28.526003333333332</v>
      </c>
      <c r="H13" s="15">
        <v>28.939070000000001</v>
      </c>
      <c r="I13" s="2">
        <v>28.3736</v>
      </c>
      <c r="J13" s="16">
        <v>29.62603</v>
      </c>
      <c r="K13" s="13">
        <f>AVERAGE(H13:J13)</f>
        <v>28.979566666666667</v>
      </c>
      <c r="L13">
        <f>K13/G13</f>
        <v>1.0158999958049972</v>
      </c>
    </row>
    <row r="14" spans="3:12" ht="15" thickBot="1" x14ac:dyDescent="0.35">
      <c r="C14" s="30" t="s">
        <v>0</v>
      </c>
      <c r="D14" s="4">
        <v>26.667629999999999</v>
      </c>
      <c r="E14" s="5">
        <v>26.333950000000002</v>
      </c>
      <c r="F14" s="10">
        <v>28.81476</v>
      </c>
      <c r="G14" s="12">
        <f>AVERAGE(D14:F14)</f>
        <v>27.272113333333333</v>
      </c>
      <c r="H14" s="17">
        <v>27.101990000000001</v>
      </c>
      <c r="I14" s="5">
        <v>28.117730000000002</v>
      </c>
      <c r="J14" s="18">
        <v>29.833359999999999</v>
      </c>
      <c r="K14" s="14">
        <f>AVERAGE(H14:J14)</f>
        <v>28.351026666666666</v>
      </c>
      <c r="L14">
        <f>K14/G14</f>
        <v>1.0395610461186604</v>
      </c>
    </row>
  </sheetData>
  <mergeCells count="4">
    <mergeCell ref="D10:F10"/>
    <mergeCell ref="H10:J10"/>
    <mergeCell ref="D3:F3"/>
    <mergeCell ref="H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E7EFA-46EC-4299-8AD2-249EDCD63B37}">
  <dimension ref="C2:L28"/>
  <sheetViews>
    <sheetView tabSelected="1" workbookViewId="0">
      <selection activeCell="R14" sqref="R14"/>
    </sheetView>
  </sheetViews>
  <sheetFormatPr defaultRowHeight="14.4" x14ac:dyDescent="0.3"/>
  <cols>
    <col min="12" max="12" width="12.6640625" customWidth="1"/>
  </cols>
  <sheetData>
    <row r="2" spans="3:12" ht="15" thickBot="1" x14ac:dyDescent="0.35">
      <c r="C2" t="s">
        <v>13</v>
      </c>
    </row>
    <row r="3" spans="3:12" ht="33" customHeight="1" thickBot="1" x14ac:dyDescent="0.35">
      <c r="C3" s="23" t="s">
        <v>6</v>
      </c>
      <c r="D3" s="24" t="s">
        <v>4</v>
      </c>
      <c r="E3" s="31"/>
      <c r="F3" s="32"/>
      <c r="G3" s="23" t="s">
        <v>7</v>
      </c>
      <c r="H3" s="24" t="s">
        <v>5</v>
      </c>
      <c r="I3" s="31"/>
      <c r="J3" s="32"/>
      <c r="K3" s="27" t="s">
        <v>7</v>
      </c>
      <c r="L3" s="1" t="s">
        <v>9</v>
      </c>
    </row>
    <row r="4" spans="3:12" x14ac:dyDescent="0.3">
      <c r="C4" s="28" t="s">
        <v>3</v>
      </c>
      <c r="D4" s="6">
        <v>27.590209999999999</v>
      </c>
      <c r="E4" s="7">
        <v>26.22681</v>
      </c>
      <c r="F4" s="8">
        <v>31.687919999999998</v>
      </c>
      <c r="G4" s="19">
        <f>AVERAGE(D4:F4)</f>
        <v>28.501646666666669</v>
      </c>
      <c r="H4" s="20">
        <v>26.394459999999999</v>
      </c>
      <c r="I4" s="7">
        <v>26.786809999999999</v>
      </c>
      <c r="J4" s="21">
        <v>30.50142</v>
      </c>
      <c r="K4" s="22">
        <f>AVERAGE(H4:J4)</f>
        <v>27.894229999999997</v>
      </c>
    </row>
    <row r="5" spans="3:12" x14ac:dyDescent="0.3">
      <c r="C5" s="29" t="s">
        <v>2</v>
      </c>
      <c r="D5" s="3">
        <v>28.667529999999999</v>
      </c>
      <c r="E5" s="2">
        <v>27.185839999999999</v>
      </c>
      <c r="F5" s="9">
        <v>31.36233</v>
      </c>
      <c r="G5" s="11">
        <f>AVERAGE(D5:F5)</f>
        <v>29.071899999999999</v>
      </c>
      <c r="H5" s="15">
        <v>27.472359999999998</v>
      </c>
      <c r="I5" s="2">
        <v>27.903970000000001</v>
      </c>
      <c r="J5" s="16">
        <v>30.48855</v>
      </c>
      <c r="K5" s="13">
        <f>AVERAGE(H5:J5)</f>
        <v>28.621626666666668</v>
      </c>
    </row>
    <row r="6" spans="3:12" x14ac:dyDescent="0.3">
      <c r="C6" s="29" t="s">
        <v>1</v>
      </c>
      <c r="D6" s="3">
        <v>31.370570000000001</v>
      </c>
      <c r="E6" s="2">
        <v>31.17653</v>
      </c>
      <c r="F6" s="9">
        <v>34.063180000000003</v>
      </c>
      <c r="G6" s="11">
        <f>AVERAGE(D6:F6)</f>
        <v>32.203426666666665</v>
      </c>
      <c r="H6" s="15">
        <v>30.19331</v>
      </c>
      <c r="I6" s="2">
        <v>29.699950000000001</v>
      </c>
      <c r="J6" s="16">
        <v>29.883929999999999</v>
      </c>
      <c r="K6" s="13">
        <f>AVERAGE(H6:J6)</f>
        <v>29.925729999999998</v>
      </c>
      <c r="L6">
        <f>G6/K6</f>
        <v>1.0761116492953278</v>
      </c>
    </row>
    <row r="7" spans="3:12" ht="15" thickBot="1" x14ac:dyDescent="0.35">
      <c r="C7" s="30" t="s">
        <v>0</v>
      </c>
      <c r="D7" s="4">
        <v>31.65455</v>
      </c>
      <c r="E7" s="5">
        <v>31.47073</v>
      </c>
      <c r="F7" s="10">
        <v>35.1419</v>
      </c>
      <c r="G7" s="12">
        <f>AVERAGE(D7:F7)</f>
        <v>32.755726666666668</v>
      </c>
      <c r="H7" s="17">
        <v>30.503609999999998</v>
      </c>
      <c r="I7" s="5">
        <v>30.331489999999999</v>
      </c>
      <c r="J7" s="18">
        <v>30.085370000000001</v>
      </c>
      <c r="K7" s="14">
        <f>AVERAGE(H7:J7)</f>
        <v>30.30682333333333</v>
      </c>
      <c r="L7">
        <f>G7/K7</f>
        <v>1.0808036958013967</v>
      </c>
    </row>
    <row r="9" spans="3:12" ht="15" thickBot="1" x14ac:dyDescent="0.35">
      <c r="C9" t="s">
        <v>14</v>
      </c>
    </row>
    <row r="10" spans="3:12" ht="34.200000000000003" customHeight="1" thickBot="1" x14ac:dyDescent="0.35">
      <c r="C10" s="23" t="s">
        <v>6</v>
      </c>
      <c r="D10" s="24" t="s">
        <v>4</v>
      </c>
      <c r="E10" s="31"/>
      <c r="F10" s="32"/>
      <c r="G10" s="23" t="s">
        <v>7</v>
      </c>
      <c r="H10" s="24" t="s">
        <v>5</v>
      </c>
      <c r="I10" s="31"/>
      <c r="J10" s="32"/>
      <c r="K10" s="27" t="s">
        <v>7</v>
      </c>
      <c r="L10" s="1" t="s">
        <v>9</v>
      </c>
    </row>
    <row r="11" spans="3:12" x14ac:dyDescent="0.3">
      <c r="C11" s="28" t="s">
        <v>3</v>
      </c>
      <c r="D11" s="6">
        <v>28.5125807975651</v>
      </c>
      <c r="E11" s="7">
        <v>28.014675540210298</v>
      </c>
      <c r="F11" s="8">
        <v>26.957926016287999</v>
      </c>
      <c r="G11" s="19">
        <f>AVERAGE(D11:F11)</f>
        <v>27.828394118021134</v>
      </c>
      <c r="H11" s="20">
        <v>26.9236571783382</v>
      </c>
      <c r="I11" s="7">
        <v>26.862778844128101</v>
      </c>
      <c r="J11" s="21">
        <v>27.664448261129301</v>
      </c>
      <c r="K11" s="22">
        <f>AVERAGE(H11:J11)</f>
        <v>27.150294761198534</v>
      </c>
    </row>
    <row r="12" spans="3:12" x14ac:dyDescent="0.3">
      <c r="C12" s="29" t="s">
        <v>2</v>
      </c>
      <c r="D12" s="3">
        <v>27.9166135315776</v>
      </c>
      <c r="E12" s="2">
        <v>28.9200544458377</v>
      </c>
      <c r="F12" s="9">
        <v>27.833762770267899</v>
      </c>
      <c r="G12" s="11">
        <f>AVERAGE(D12:F12)</f>
        <v>28.223476915894398</v>
      </c>
      <c r="H12" s="15">
        <v>27.487614727581299</v>
      </c>
      <c r="I12" s="2">
        <v>27.4800822590047</v>
      </c>
      <c r="J12" s="16">
        <v>28.342528643483099</v>
      </c>
      <c r="K12" s="13">
        <f>AVERAGE(H12:J12)</f>
        <v>27.770075210023034</v>
      </c>
    </row>
    <row r="13" spans="3:12" x14ac:dyDescent="0.3">
      <c r="C13" s="29" t="s">
        <v>1</v>
      </c>
      <c r="D13" s="3">
        <v>31.5542610374596</v>
      </c>
      <c r="E13" s="2">
        <v>31.301929044444201</v>
      </c>
      <c r="F13" s="9">
        <v>31.280794500223301</v>
      </c>
      <c r="G13" s="11">
        <f>AVERAGE(D13:F13)</f>
        <v>31.378994860709032</v>
      </c>
      <c r="H13" s="15">
        <v>29.646500921109901</v>
      </c>
      <c r="I13" s="2">
        <v>29.587492782407999</v>
      </c>
      <c r="J13" s="16">
        <v>29.849179337644799</v>
      </c>
      <c r="K13" s="13">
        <f>AVERAGE(H13:J13)</f>
        <v>29.6943910137209</v>
      </c>
      <c r="L13">
        <f>G13/K13</f>
        <v>1.0567313822401587</v>
      </c>
    </row>
    <row r="14" spans="3:12" ht="15" thickBot="1" x14ac:dyDescent="0.35">
      <c r="C14" s="30" t="s">
        <v>0</v>
      </c>
      <c r="D14" s="4">
        <v>31.934453889994</v>
      </c>
      <c r="E14" s="5">
        <v>31.675855827904201</v>
      </c>
      <c r="F14" s="10">
        <v>31.513004558778601</v>
      </c>
      <c r="G14" s="12">
        <f>AVERAGE(D14:F14)</f>
        <v>31.707771425558935</v>
      </c>
      <c r="H14" s="17">
        <v>30.416794113614301</v>
      </c>
      <c r="I14" s="5">
        <v>29.5609616206367</v>
      </c>
      <c r="J14" s="18">
        <v>30.5031316215217</v>
      </c>
      <c r="K14" s="14">
        <f>AVERAGE(H14:J14)</f>
        <v>30.160295785257571</v>
      </c>
      <c r="L14">
        <f>G14/K14</f>
        <v>1.0513083708236632</v>
      </c>
    </row>
    <row r="16" spans="3:12" ht="15" thickBot="1" x14ac:dyDescent="0.35">
      <c r="C16" t="s">
        <v>15</v>
      </c>
    </row>
    <row r="17" spans="3:12" ht="31.8" customHeight="1" thickBot="1" x14ac:dyDescent="0.35">
      <c r="C17" s="23" t="s">
        <v>6</v>
      </c>
      <c r="D17" s="24" t="s">
        <v>4</v>
      </c>
      <c r="E17" s="31"/>
      <c r="F17" s="32"/>
      <c r="G17" s="23" t="s">
        <v>7</v>
      </c>
      <c r="H17" s="24" t="s">
        <v>5</v>
      </c>
      <c r="I17" s="31"/>
      <c r="J17" s="32"/>
      <c r="K17" s="27" t="s">
        <v>7</v>
      </c>
      <c r="L17" s="1" t="s">
        <v>9</v>
      </c>
    </row>
    <row r="18" spans="3:12" x14ac:dyDescent="0.3">
      <c r="C18" s="28" t="s">
        <v>3</v>
      </c>
      <c r="D18" s="6">
        <v>24.655563914039401</v>
      </c>
      <c r="E18" s="7">
        <v>26.9871763880634</v>
      </c>
      <c r="F18" s="8"/>
      <c r="G18" s="19">
        <f>AVERAGE(D18:F18)</f>
        <v>25.821370151051401</v>
      </c>
      <c r="H18" s="20">
        <v>25.6968115647656</v>
      </c>
      <c r="I18" s="7">
        <v>25.922999712664001</v>
      </c>
      <c r="J18" s="21">
        <v>25.338105239529298</v>
      </c>
      <c r="K18" s="22">
        <f>AVERAGE(H18:J18)</f>
        <v>25.652638838986302</v>
      </c>
    </row>
    <row r="19" spans="3:12" x14ac:dyDescent="0.3">
      <c r="C19" s="29" t="s">
        <v>2</v>
      </c>
      <c r="D19" s="3">
        <v>23.106486264563799</v>
      </c>
      <c r="E19" s="2">
        <v>25.4837919185576</v>
      </c>
      <c r="F19" s="9">
        <v>24.647516835898902</v>
      </c>
      <c r="G19" s="11">
        <f>AVERAGE(D19:F19)</f>
        <v>24.412598339673433</v>
      </c>
      <c r="H19" s="15">
        <v>27.069072093074102</v>
      </c>
      <c r="I19" s="2">
        <v>27.024325710244</v>
      </c>
      <c r="J19" s="16">
        <v>25.599460694554399</v>
      </c>
      <c r="K19" s="13">
        <f>AVERAGE(H19:J19)</f>
        <v>26.564286165957498</v>
      </c>
    </row>
    <row r="20" spans="3:12" x14ac:dyDescent="0.3">
      <c r="C20" s="29" t="s">
        <v>1</v>
      </c>
      <c r="D20" s="3">
        <v>29.933117507587198</v>
      </c>
      <c r="E20" s="2">
        <v>29.671129805278699</v>
      </c>
      <c r="F20" s="9">
        <v>29.1625736896749</v>
      </c>
      <c r="G20" s="11">
        <f>AVERAGE(D20:F20)</f>
        <v>29.588940334180265</v>
      </c>
      <c r="H20" s="15">
        <v>28.099187423982201</v>
      </c>
      <c r="I20" s="2">
        <v>28.326245615772201</v>
      </c>
      <c r="J20" s="16">
        <v>27.718883486184399</v>
      </c>
      <c r="K20" s="13">
        <f>AVERAGE(H20:J20)</f>
        <v>28.04810550864627</v>
      </c>
      <c r="L20">
        <f>G20/K20</f>
        <v>1.0549354331635343</v>
      </c>
    </row>
    <row r="21" spans="3:12" ht="15" thickBot="1" x14ac:dyDescent="0.35">
      <c r="C21" s="30" t="s">
        <v>0</v>
      </c>
      <c r="D21" s="4">
        <v>30.345196498348301</v>
      </c>
      <c r="E21" s="5">
        <v>29.693335857427702</v>
      </c>
      <c r="F21" s="10">
        <v>30.3295640031575</v>
      </c>
      <c r="G21" s="12">
        <f>AVERAGE(D21:F21)</f>
        <v>30.122698786311165</v>
      </c>
      <c r="H21" s="17">
        <v>28.5429254065611</v>
      </c>
      <c r="I21" s="5">
        <v>29.463632224285998</v>
      </c>
      <c r="J21" s="18">
        <v>28.2819774132684</v>
      </c>
      <c r="K21" s="14">
        <f>AVERAGE(H21:J21)</f>
        <v>28.762845014705164</v>
      </c>
      <c r="L21">
        <f>G21/K21</f>
        <v>1.0472781385468222</v>
      </c>
    </row>
    <row r="23" spans="3:12" ht="15" thickBot="1" x14ac:dyDescent="0.35">
      <c r="C23" t="s">
        <v>16</v>
      </c>
    </row>
    <row r="24" spans="3:12" ht="27.6" customHeight="1" thickBot="1" x14ac:dyDescent="0.35">
      <c r="C24" s="23" t="s">
        <v>6</v>
      </c>
      <c r="D24" s="24" t="s">
        <v>4</v>
      </c>
      <c r="E24" s="31"/>
      <c r="F24" s="32"/>
      <c r="G24" s="23" t="s">
        <v>7</v>
      </c>
      <c r="H24" s="24" t="s">
        <v>5</v>
      </c>
      <c r="I24" s="31"/>
      <c r="J24" s="32"/>
      <c r="K24" s="27" t="s">
        <v>7</v>
      </c>
      <c r="L24" s="1" t="s">
        <v>9</v>
      </c>
    </row>
    <row r="25" spans="3:12" x14ac:dyDescent="0.3">
      <c r="C25" s="28" t="s">
        <v>3</v>
      </c>
      <c r="D25" s="6">
        <v>22.016041086261101</v>
      </c>
      <c r="E25" s="7">
        <v>24.014015701364499</v>
      </c>
      <c r="F25" s="8">
        <v>21.9175789531924</v>
      </c>
      <c r="G25" s="19">
        <f>AVERAGE(D25:F25)</f>
        <v>22.649211913605999</v>
      </c>
      <c r="H25" s="20">
        <v>21.862040994296699</v>
      </c>
      <c r="I25" s="7">
        <v>21.500816599191399</v>
      </c>
      <c r="J25" s="21">
        <v>21.2135931505427</v>
      </c>
      <c r="K25" s="22">
        <f>AVERAGE(H25:J25)</f>
        <v>21.525483581343604</v>
      </c>
    </row>
    <row r="26" spans="3:12" x14ac:dyDescent="0.3">
      <c r="C26" s="29" t="s">
        <v>2</v>
      </c>
      <c r="D26" s="3">
        <v>21.744436405823301</v>
      </c>
      <c r="E26" s="2">
        <v>24.8844146301027</v>
      </c>
      <c r="F26" s="9">
        <v>24.3496910369715</v>
      </c>
      <c r="G26" s="11">
        <f>AVERAGE(D26:F26)</f>
        <v>23.65951402429917</v>
      </c>
      <c r="H26" s="15">
        <v>23.085519788536999</v>
      </c>
      <c r="I26" s="2">
        <v>23.366396925744102</v>
      </c>
      <c r="J26" s="16">
        <v>21.4430366086</v>
      </c>
      <c r="K26" s="13">
        <f>AVERAGE(H26:J26)</f>
        <v>22.631651107627032</v>
      </c>
    </row>
    <row r="27" spans="3:12" x14ac:dyDescent="0.3">
      <c r="C27" s="29" t="s">
        <v>1</v>
      </c>
      <c r="D27" s="3">
        <v>30.3513181193827</v>
      </c>
      <c r="E27" s="2">
        <v>29.184872430429401</v>
      </c>
      <c r="F27" s="9">
        <v>29.986715406814</v>
      </c>
      <c r="G27" s="11">
        <f>AVERAGE(D27:F27)</f>
        <v>29.840968652208701</v>
      </c>
      <c r="H27" s="15">
        <v>27.961628708088501</v>
      </c>
      <c r="I27" s="2">
        <v>24.9720665275964</v>
      </c>
      <c r="J27" s="16">
        <v>22.3764741222464</v>
      </c>
      <c r="K27" s="13">
        <f>AVERAGE(H27:J27)</f>
        <v>25.1033897859771</v>
      </c>
      <c r="L27">
        <f>G27/K27</f>
        <v>1.1887226747711195</v>
      </c>
    </row>
    <row r="28" spans="3:12" ht="15" thickBot="1" x14ac:dyDescent="0.35">
      <c r="C28" s="30" t="s">
        <v>0</v>
      </c>
      <c r="D28" s="4">
        <v>31.361132230698502</v>
      </c>
      <c r="E28" s="5">
        <v>30.815891746497499</v>
      </c>
      <c r="F28" s="10">
        <v>31.285432152352598</v>
      </c>
      <c r="G28" s="12">
        <f>AVERAGE(D28:F28)</f>
        <v>31.154152043182865</v>
      </c>
      <c r="H28" s="17">
        <v>29.000185643327001</v>
      </c>
      <c r="I28" s="5">
        <v>27.913535355365099</v>
      </c>
      <c r="J28" s="18">
        <v>27.7314977200495</v>
      </c>
      <c r="K28" s="14">
        <f>AVERAGE(H28:J28)</f>
        <v>28.215072906247201</v>
      </c>
      <c r="L28">
        <f>G28/K28</f>
        <v>1.1041669871526334</v>
      </c>
    </row>
  </sheetData>
  <mergeCells count="8">
    <mergeCell ref="D24:F24"/>
    <mergeCell ref="H24:J24"/>
    <mergeCell ref="D3:F3"/>
    <mergeCell ref="H3:J3"/>
    <mergeCell ref="D10:F10"/>
    <mergeCell ref="H10:J10"/>
    <mergeCell ref="D17:F17"/>
    <mergeCell ref="H17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7b</vt:lpstr>
      <vt:lpstr>7d</vt:lpstr>
      <vt:lpstr>7f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기홍 이</dc:creator>
  <cp:lastModifiedBy>기홍 이</cp:lastModifiedBy>
  <dcterms:created xsi:type="dcterms:W3CDTF">2026-04-29T13:41:30Z</dcterms:created>
  <dcterms:modified xsi:type="dcterms:W3CDTF">2026-04-29T14:11:05Z</dcterms:modified>
</cp:coreProperties>
</file>